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r1000\契約検査課\非公開\コ_工事等発注\ア_案件BOX・入札伺原本\案件BOX_R8\【作業用】内訳書\01249\"/>
    </mc:Choice>
  </mc:AlternateContent>
  <xr:revisionPtr revIDLastSave="0" documentId="13_ncr:1_{2DE68B0E-E422-47A0-99ED-795D6B4A8A8A}" xr6:coauthVersionLast="47" xr6:coauthVersionMax="47" xr10:uidLastSave="{00000000-0000-0000-0000-000000000000}"/>
  <bookViews>
    <workbookView xWindow="-98" yWindow="-98" windowWidth="17115" windowHeight="10755" xr2:uid="{00000000-000D-0000-FFFF-FFFF00000000}"/>
  </bookViews>
  <sheets>
    <sheet name="工事費内訳書 (R8～）" sheetId="3" r:id="rId1"/>
  </sheets>
  <definedNames>
    <definedName name="_xlnm.Print_Area" localSheetId="0">'工事費内訳書 (R8～）'!$A$1:$J$45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3" l="1"/>
  <c r="I28" i="3"/>
  <c r="I26" i="3"/>
  <c r="I25" i="3"/>
  <c r="I19" i="3" s="1"/>
  <c r="I24" i="3"/>
  <c r="I23" i="3"/>
  <c r="I22" i="3"/>
  <c r="I21" i="3"/>
  <c r="I20" i="3"/>
</calcChain>
</file>

<file path=xl/sharedStrings.xml><?xml version="1.0" encoding="utf-8"?>
<sst xmlns="http://schemas.openxmlformats.org/spreadsheetml/2006/main" count="86" uniqueCount="60">
  <si>
    <t>共通仮設費 ②</t>
  </si>
  <si>
    <t>現場管理費 ③</t>
  </si>
  <si>
    <t>一般管理費 ④</t>
  </si>
  <si>
    <t>工事価格 ①+②+③+④</t>
  </si>
  <si>
    <t>数量</t>
    <rPh sb="0" eb="2">
      <t>スウリョウ</t>
    </rPh>
    <phoneticPr fontId="3"/>
  </si>
  <si>
    <t>単位</t>
    <rPh sb="0" eb="2">
      <t>タンイ</t>
    </rPh>
    <phoneticPr fontId="3"/>
  </si>
  <si>
    <t>単価</t>
    <rPh sb="0" eb="2">
      <t>タンカ</t>
    </rPh>
    <phoneticPr fontId="3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</si>
  <si>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3"/>
  </si>
  <si>
    <t>工種・種別等</t>
    <phoneticPr fontId="3"/>
  </si>
  <si>
    <t>-</t>
    <phoneticPr fontId="3"/>
  </si>
  <si>
    <t>（商号又は名称）</t>
    <phoneticPr fontId="3"/>
  </si>
  <si>
    <t>金額（税抜き：円）</t>
    <phoneticPr fontId="3"/>
  </si>
  <si>
    <t>（工事番号）</t>
    <phoneticPr fontId="3"/>
  </si>
  <si>
    <t>（工事名）</t>
    <phoneticPr fontId="3"/>
  </si>
  <si>
    <t>直接工事費 ①</t>
    <phoneticPr fontId="3"/>
  </si>
  <si>
    <t>　・本書における各小計額又は合計額に違算や誤りがある場合</t>
    <rPh sb="12" eb="13">
      <t>マタ</t>
    </rPh>
    <rPh sb="18" eb="20">
      <t>イサン</t>
    </rPh>
    <phoneticPr fontId="3"/>
  </si>
  <si>
    <t>　・入札書の「入札金額」と本書の「工事価格」が一致しない場合</t>
    <rPh sb="2" eb="4">
      <t>ニュウサツ</t>
    </rPh>
    <rPh sb="4" eb="5">
      <t>ショ</t>
    </rPh>
    <rPh sb="7" eb="9">
      <t>ニュウサツ</t>
    </rPh>
    <rPh sb="9" eb="11">
      <t>キンガク</t>
    </rPh>
    <rPh sb="13" eb="15">
      <t>ホンショ</t>
    </rPh>
    <rPh sb="17" eb="19">
      <t>コウジ</t>
    </rPh>
    <rPh sb="19" eb="21">
      <t>カカク</t>
    </rPh>
    <rPh sb="23" eb="25">
      <t>イッチ</t>
    </rPh>
    <rPh sb="28" eb="30">
      <t>バアイ</t>
    </rPh>
    <phoneticPr fontId="3"/>
  </si>
  <si>
    <t>　・指定された工事費内訳書とは異なる内容の書面が添付された場合</t>
    <rPh sb="21" eb="23">
      <t>ショメン</t>
    </rPh>
    <phoneticPr fontId="3"/>
  </si>
  <si>
    <t>※１　次のいずれかに該当した場合は無効となりますので、提出前に必ず確認すること。　</t>
    <rPh sb="3" eb="4">
      <t>ツギ</t>
    </rPh>
    <rPh sb="10" eb="12">
      <t>ガイトウ</t>
    </rPh>
    <rPh sb="14" eb="16">
      <t>バアイ</t>
    </rPh>
    <rPh sb="17" eb="19">
      <t>ムコウ</t>
    </rPh>
    <rPh sb="27" eb="29">
      <t>テイシュツ</t>
    </rPh>
    <rPh sb="29" eb="30">
      <t>マエ</t>
    </rPh>
    <rPh sb="31" eb="32">
      <t>カナラ</t>
    </rPh>
    <rPh sb="33" eb="35">
      <t>カクニン</t>
    </rPh>
    <phoneticPr fontId="3"/>
  </si>
  <si>
    <t>※２「単価」及び「金額」のセルが白の部分はすべて入力すること（記載漏れがあると無効となる場合がある。）。</t>
    <rPh sb="3" eb="5">
      <t>タンカ</t>
    </rPh>
    <rPh sb="6" eb="7">
      <t>オヨ</t>
    </rPh>
    <rPh sb="18" eb="20">
      <t>ブブン</t>
    </rPh>
    <rPh sb="31" eb="33">
      <t>キサイ</t>
    </rPh>
    <rPh sb="33" eb="34">
      <t>モ</t>
    </rPh>
    <phoneticPr fontId="3"/>
  </si>
  <si>
    <t>　・(商号又は名称)、(工事番号)及び(工事名)に記載漏れ又は誤りがある場合（軽微なものを除く。）</t>
    <rPh sb="3" eb="5">
      <t>ショウゴウ</t>
    </rPh>
    <rPh sb="5" eb="6">
      <t>マタ</t>
    </rPh>
    <rPh sb="7" eb="9">
      <t>メイショウ</t>
    </rPh>
    <rPh sb="12" eb="14">
      <t>コウジ</t>
    </rPh>
    <rPh sb="14" eb="16">
      <t>バンゴウ</t>
    </rPh>
    <rPh sb="17" eb="18">
      <t>オヨ</t>
    </rPh>
    <rPh sb="20" eb="22">
      <t>コウジ</t>
    </rPh>
    <rPh sb="22" eb="23">
      <t>メイ</t>
    </rPh>
    <rPh sb="25" eb="27">
      <t>キサイ</t>
    </rPh>
    <rPh sb="27" eb="28">
      <t>モ</t>
    </rPh>
    <rPh sb="29" eb="30">
      <t>マタ</t>
    </rPh>
    <rPh sb="31" eb="32">
      <t>アヤマ</t>
    </rPh>
    <rPh sb="36" eb="38">
      <t>バアイ</t>
    </rPh>
    <rPh sb="39" eb="41">
      <t>ケイビ</t>
    </rPh>
    <rPh sb="45" eb="46">
      <t>ノゾ</t>
    </rPh>
    <phoneticPr fontId="3"/>
  </si>
  <si>
    <t>※上記の内訳</t>
    <rPh sb="1" eb="3">
      <t>ジョウキ</t>
    </rPh>
    <rPh sb="4" eb="6">
      <t>ウチワケ</t>
    </rPh>
    <phoneticPr fontId="3"/>
  </si>
  <si>
    <t>※３「※上記の内訳」には記載された項目の内訳金額を記載すること（記載漏れがあると無効となる場合がある。）。</t>
    <rPh sb="4" eb="6">
      <t>ジョウキ</t>
    </rPh>
    <rPh sb="7" eb="9">
      <t>ウチワケ</t>
    </rPh>
    <rPh sb="12" eb="14">
      <t>キサイ</t>
    </rPh>
    <rPh sb="17" eb="19">
      <t>コウモク</t>
    </rPh>
    <rPh sb="20" eb="24">
      <t>ウチワケキンガク</t>
    </rPh>
    <rPh sb="25" eb="27">
      <t>キサイ</t>
    </rPh>
    <rPh sb="32" eb="34">
      <t>キサイ</t>
    </rPh>
    <rPh sb="34" eb="35">
      <t>モ</t>
    </rPh>
    <phoneticPr fontId="3"/>
  </si>
  <si>
    <t>工事価格のうち安全衛生経費</t>
    <rPh sb="0" eb="2">
      <t>コウジ</t>
    </rPh>
    <rPh sb="2" eb="4">
      <t>カカク</t>
    </rPh>
    <rPh sb="7" eb="13">
      <t>アンゼンエイセイケイヒ</t>
    </rPh>
    <phoneticPr fontId="3"/>
  </si>
  <si>
    <t>工事価格のうち材料費</t>
    <rPh sb="0" eb="4">
      <t>コウジカカク</t>
    </rPh>
    <rPh sb="7" eb="10">
      <t>ザイリョウヒ</t>
    </rPh>
    <phoneticPr fontId="3"/>
  </si>
  <si>
    <t>工事価格のうち労務費</t>
    <rPh sb="0" eb="4">
      <t>コウジカカク</t>
    </rPh>
    <rPh sb="7" eb="10">
      <t>ロウムヒ</t>
    </rPh>
    <phoneticPr fontId="3"/>
  </si>
  <si>
    <t>工事価格のうち法定福利費の事業主負担額</t>
    <rPh sb="0" eb="4">
      <t>コウジカカク</t>
    </rPh>
    <rPh sb="7" eb="12">
      <t>ホウテイフクリヒ</t>
    </rPh>
    <rPh sb="13" eb="19">
      <t>ジギョウヌシフタンガク</t>
    </rPh>
    <phoneticPr fontId="3"/>
  </si>
  <si>
    <t>工事価格のうち建退共制度の掛金</t>
    <rPh sb="0" eb="4">
      <t>コウジカカク</t>
    </rPh>
    <rPh sb="7" eb="10">
      <t>ケンタイキョウ</t>
    </rPh>
    <rPh sb="10" eb="12">
      <t>セイド</t>
    </rPh>
    <rPh sb="13" eb="15">
      <t>カケキン</t>
    </rPh>
    <phoneticPr fontId="3"/>
  </si>
  <si>
    <t>中央児童公園改修工事</t>
    <phoneticPr fontId="3"/>
  </si>
  <si>
    <t>土工</t>
    <phoneticPr fontId="3"/>
  </si>
  <si>
    <t>オープンスペース工</t>
    <phoneticPr fontId="3"/>
  </si>
  <si>
    <t>フリースペース工</t>
    <phoneticPr fontId="3"/>
  </si>
  <si>
    <t>遊具ゾーン工</t>
    <phoneticPr fontId="3"/>
  </si>
  <si>
    <t>園路工１</t>
    <rPh sb="2" eb="3">
      <t>コウ</t>
    </rPh>
    <phoneticPr fontId="3"/>
  </si>
  <si>
    <t>園路工２</t>
    <rPh sb="2" eb="3">
      <t>コウ</t>
    </rPh>
    <phoneticPr fontId="3"/>
  </si>
  <si>
    <t>南側階段工</t>
    <rPh sb="0" eb="2">
      <t>ミナミガワ</t>
    </rPh>
    <rPh sb="2" eb="4">
      <t>カイダン</t>
    </rPh>
    <rPh sb="4" eb="5">
      <t>コウ</t>
    </rPh>
    <phoneticPr fontId="3"/>
  </si>
  <si>
    <t>東側階段工</t>
    <phoneticPr fontId="3"/>
  </si>
  <si>
    <t>雑工</t>
    <phoneticPr fontId="3"/>
  </si>
  <si>
    <r>
      <t>公園施設工　　</t>
    </r>
    <r>
      <rPr>
        <b/>
        <sz val="12"/>
        <color theme="1"/>
        <rFont val="ＭＳ 明朝"/>
        <family val="1"/>
        <charset val="128"/>
      </rPr>
      <t>(本工種の合計額を記載）</t>
    </r>
    <phoneticPr fontId="3"/>
  </si>
  <si>
    <t>片持ち２連パーゴラ（施工費）
日陰タイプ　W7600×D2200　見積</t>
    <rPh sb="10" eb="13">
      <t>セコウヒ</t>
    </rPh>
    <rPh sb="15" eb="17">
      <t>ヒカゲ</t>
    </rPh>
    <rPh sb="33" eb="35">
      <t>ミツモリ</t>
    </rPh>
    <phoneticPr fontId="3"/>
  </si>
  <si>
    <t>片持ち２連パーゴラ（材料費）
見積</t>
    <rPh sb="10" eb="13">
      <t>ザイリョウヒ</t>
    </rPh>
    <phoneticPr fontId="3"/>
  </si>
  <si>
    <t>パーゴラ基礎工
1200×1200×450　基礎３個分</t>
    <rPh sb="22" eb="24">
      <t>キソ</t>
    </rPh>
    <rPh sb="25" eb="26">
      <t>コ</t>
    </rPh>
    <rPh sb="26" eb="27">
      <t>ブン</t>
    </rPh>
    <phoneticPr fontId="3"/>
  </si>
  <si>
    <t>背付きベンチ（施工費）
埋込式　W591×L1800×H410　見積</t>
    <rPh sb="7" eb="10">
      <t>セコウヒ</t>
    </rPh>
    <rPh sb="12" eb="14">
      <t>ウメコミ</t>
    </rPh>
    <rPh sb="14" eb="15">
      <t>シキ</t>
    </rPh>
    <rPh sb="32" eb="34">
      <t>ミツモリ</t>
    </rPh>
    <phoneticPr fontId="3"/>
  </si>
  <si>
    <t>背付きベンチ（材料費）
見積</t>
    <rPh sb="7" eb="10">
      <t>ザイリョウヒ</t>
    </rPh>
    <rPh sb="12" eb="14">
      <t>ミツモリ</t>
    </rPh>
    <phoneticPr fontId="3"/>
  </si>
  <si>
    <t>背無しベンチ（施工費）
埋込式　W435×L1800×H400　見積</t>
    <rPh sb="7" eb="10">
      <t>セコウヒ</t>
    </rPh>
    <rPh sb="12" eb="14">
      <t>ウメコミ</t>
    </rPh>
    <rPh sb="14" eb="15">
      <t>シキ</t>
    </rPh>
    <rPh sb="32" eb="34">
      <t>ミツモリ</t>
    </rPh>
    <phoneticPr fontId="3"/>
  </si>
  <si>
    <t>背無しベンチ（材料費）
見積</t>
    <rPh sb="0" eb="1">
      <t>セ</t>
    </rPh>
    <rPh sb="1" eb="2">
      <t>ナシ</t>
    </rPh>
    <rPh sb="7" eb="10">
      <t>ザイリョウヒ</t>
    </rPh>
    <rPh sb="12" eb="14">
      <t>ミツモリ</t>
    </rPh>
    <phoneticPr fontId="3"/>
  </si>
  <si>
    <t>基</t>
    <rPh sb="0" eb="1">
      <t>キ</t>
    </rPh>
    <phoneticPr fontId="3"/>
  </si>
  <si>
    <t>式</t>
    <rPh sb="0" eb="1">
      <t>シキ</t>
    </rPh>
    <phoneticPr fontId="3"/>
  </si>
  <si>
    <t xml:space="preserve"> =SUM(I20:J26)</t>
    <phoneticPr fontId="3"/>
  </si>
  <si>
    <t xml:space="preserve"> =ROUNDDOWN(F20*H20,0)</t>
    <phoneticPr fontId="3"/>
  </si>
  <si>
    <t xml:space="preserve"> =ROUNDDOWN(F21*H21,0)</t>
    <phoneticPr fontId="3"/>
  </si>
  <si>
    <t xml:space="preserve"> =ROUNDDOWN(F22*H22,0)</t>
    <phoneticPr fontId="3"/>
  </si>
  <si>
    <t xml:space="preserve"> =ROUNDDOWN(F23*H23,0)</t>
    <phoneticPr fontId="3"/>
  </si>
  <si>
    <t xml:space="preserve"> =ROUNDDOWN(F24*H24,0)</t>
    <phoneticPr fontId="3"/>
  </si>
  <si>
    <t xml:space="preserve"> =ROUNDDOWN(F25*H25,0)</t>
    <phoneticPr fontId="3"/>
  </si>
  <si>
    <t xml:space="preserve"> =ROUNDDOWN(F26*H26,0)</t>
    <phoneticPr fontId="3"/>
  </si>
  <si>
    <t xml:space="preserve"> =SUM(I10:J19,I27)</t>
    <phoneticPr fontId="3"/>
  </si>
  <si>
    <t xml:space="preserve"> =SUM(I28:J31)</t>
    <phoneticPr fontId="3"/>
  </si>
  <si>
    <t>公園出入口通路舗装工</t>
    <rPh sb="2" eb="4">
      <t>デイ</t>
    </rPh>
    <rPh sb="4" eb="5">
      <t>クチ</t>
    </rPh>
    <rPh sb="5" eb="7">
      <t>ツウロ</t>
    </rPh>
    <rPh sb="7" eb="9">
      <t>ホソウ</t>
    </rPh>
    <rPh sb="9" eb="10">
      <t>コウ</t>
    </rPh>
    <phoneticPr fontId="3"/>
  </si>
  <si>
    <t>第1249号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</si>
</sst>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￥-411]#,##0;[Red]&quot;-&quot;[$￥-411]#,##0"/>
    <numFmt numFmtId="177" formatCode="0.0_ "/>
  </numFmts>
  <fonts count="9" x14ac:knownFonts="1">
    <font>
      <sz val="11"/>
      <color theme="1"/>
      <name val="ＭＳ Ｐゴシック"/>
      <family val="3"/>
      <charset val="128"/>
    </font>
    <font>
      <b/>
      <i/>
      <sz val="16"/>
      <color theme="1"/>
      <name val="ＭＳ Ｐゴシック"/>
      <family val="3"/>
      <charset val="128"/>
    </font>
    <font>
      <b/>
      <i/>
      <u/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horizontal="center" vertical="center"/>
    </xf>
    <xf numFmtId="0" fontId="1" fillId="0" borderId="0">
      <alignment horizontal="center" vertical="center" textRotation="90"/>
    </xf>
    <xf numFmtId="0" fontId="2" fillId="0" borderId="0">
      <alignment vertical="center"/>
    </xf>
    <xf numFmtId="176" fontId="2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4" xfId="0" applyFont="1" applyFill="1" applyBorder="1" applyAlignment="1" applyProtection="1">
      <alignment vertical="center"/>
    </xf>
    <xf numFmtId="0" fontId="4" fillId="0" borderId="0" xfId="0" applyFont="1" applyAlignment="1">
      <alignment horizontal="center" vertical="center"/>
    </xf>
    <xf numFmtId="0" fontId="4" fillId="2" borderId="11" xfId="0" applyFont="1" applyFill="1" applyBorder="1" applyAlignment="1">
      <alignment horizontal="left" vertical="center" indent="1" shrinkToFit="1"/>
    </xf>
    <xf numFmtId="0" fontId="4" fillId="2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77" fontId="4" fillId="3" borderId="1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 applyProtection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0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 shrinkToFit="1"/>
    </xf>
    <xf numFmtId="0" fontId="5" fillId="2" borderId="0" xfId="0" applyFont="1" applyFill="1" applyBorder="1" applyAlignment="1" applyProtection="1">
      <alignment horizontal="right" vertical="center"/>
    </xf>
    <xf numFmtId="0" fontId="6" fillId="2" borderId="10" xfId="0" applyFont="1" applyFill="1" applyBorder="1" applyAlignment="1">
      <alignment horizontal="right" vertical="center" shrinkToFit="1"/>
    </xf>
    <xf numFmtId="0" fontId="4" fillId="0" borderId="0" xfId="0" applyFont="1" applyAlignment="1">
      <alignment horizontal="right" vertical="center"/>
    </xf>
    <xf numFmtId="177" fontId="4" fillId="2" borderId="10" xfId="0" applyNumberFormat="1" applyFont="1" applyFill="1" applyBorder="1" applyAlignment="1">
      <alignment horizontal="center" vertical="center" wrapText="1"/>
    </xf>
    <xf numFmtId="177" fontId="4" fillId="3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shrinkToFit="1"/>
    </xf>
    <xf numFmtId="177" fontId="4" fillId="3" borderId="16" xfId="0" applyNumberFormat="1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right" vertical="center" shrinkToFit="1"/>
    </xf>
    <xf numFmtId="177" fontId="4" fillId="3" borderId="28" xfId="0" applyNumberFormat="1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right" vertical="center" shrinkToFit="1"/>
    </xf>
    <xf numFmtId="177" fontId="4" fillId="3" borderId="33" xfId="0" applyNumberFormat="1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38" fontId="6" fillId="0" borderId="10" xfId="5" applyFont="1" applyFill="1" applyBorder="1" applyAlignment="1" applyProtection="1">
      <alignment horizontal="right" vertical="center" shrinkToFit="1"/>
      <protection locked="0"/>
    </xf>
    <xf numFmtId="38" fontId="6" fillId="0" borderId="33" xfId="5" applyFont="1" applyFill="1" applyBorder="1" applyAlignment="1" applyProtection="1">
      <alignment horizontal="right" vertical="center" shrinkToFit="1"/>
      <protection locked="0"/>
    </xf>
    <xf numFmtId="0" fontId="4" fillId="3" borderId="19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38" fontId="6" fillId="0" borderId="10" xfId="5" applyFont="1" applyFill="1" applyBorder="1" applyAlignment="1" applyProtection="1">
      <alignment horizontal="right" vertical="center" shrinkToFit="1"/>
      <protection locked="0"/>
    </xf>
    <xf numFmtId="38" fontId="6" fillId="0" borderId="11" xfId="5" applyFont="1" applyFill="1" applyBorder="1" applyAlignment="1" applyProtection="1">
      <alignment horizontal="right" vertical="center" shrinkToFit="1"/>
      <protection locked="0"/>
    </xf>
    <xf numFmtId="38" fontId="6" fillId="4" borderId="28" xfId="5" applyFont="1" applyFill="1" applyBorder="1" applyAlignment="1">
      <alignment horizontal="right" vertical="center" shrinkToFit="1"/>
    </xf>
    <xf numFmtId="38" fontId="6" fillId="4" borderId="29" xfId="5" applyFont="1" applyFill="1" applyBorder="1" applyAlignment="1">
      <alignment horizontal="right" vertical="center" shrinkToFit="1"/>
    </xf>
    <xf numFmtId="38" fontId="6" fillId="4" borderId="10" xfId="5" applyFont="1" applyFill="1" applyBorder="1" applyAlignment="1">
      <alignment horizontal="right" vertical="center" shrinkToFit="1"/>
    </xf>
    <xf numFmtId="38" fontId="6" fillId="4" borderId="31" xfId="5" applyFont="1" applyFill="1" applyBorder="1" applyAlignment="1">
      <alignment horizontal="right" vertical="center" shrinkToFit="1"/>
    </xf>
    <xf numFmtId="0" fontId="4" fillId="3" borderId="2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38" fontId="6" fillId="0" borderId="6" xfId="5" applyFont="1" applyFill="1" applyBorder="1" applyAlignment="1" applyProtection="1">
      <alignment horizontal="right" vertical="center" shrinkToFit="1"/>
      <protection locked="0"/>
    </xf>
    <xf numFmtId="38" fontId="6" fillId="0" borderId="6" xfId="5" applyFont="1" applyBorder="1" applyAlignment="1" applyProtection="1">
      <alignment horizontal="right" vertical="center" shrinkToFit="1"/>
      <protection locked="0"/>
    </xf>
    <xf numFmtId="0" fontId="4" fillId="0" borderId="24" xfId="0" applyFont="1" applyBorder="1" applyAlignment="1">
      <alignment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/>
    </xf>
    <xf numFmtId="38" fontId="6" fillId="4" borderId="6" xfId="5" applyFont="1" applyFill="1" applyBorder="1" applyAlignment="1">
      <alignment horizontal="right" vertical="center" shrinkToFit="1"/>
    </xf>
    <xf numFmtId="0" fontId="4" fillId="3" borderId="33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38" fontId="6" fillId="4" borderId="8" xfId="5" applyFont="1" applyFill="1" applyBorder="1" applyAlignment="1">
      <alignment horizontal="right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center" vertical="center" shrinkToFit="1"/>
    </xf>
    <xf numFmtId="0" fontId="4" fillId="2" borderId="1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38" fontId="6" fillId="0" borderId="16" xfId="5" applyFont="1" applyFill="1" applyBorder="1" applyAlignment="1" applyProtection="1">
      <alignment horizontal="right" vertical="center" shrinkToFit="1"/>
      <protection locked="0"/>
    </xf>
    <xf numFmtId="38" fontId="6" fillId="4" borderId="33" xfId="5" applyFont="1" applyFill="1" applyBorder="1" applyAlignment="1">
      <alignment horizontal="right" vertical="center" shrinkToFit="1"/>
    </xf>
    <xf numFmtId="38" fontId="6" fillId="4" borderId="34" xfId="5" applyFont="1" applyFill="1" applyBorder="1" applyAlignment="1">
      <alignment horizontal="right" vertical="center" shrinkToFit="1"/>
    </xf>
    <xf numFmtId="0" fontId="5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indent="1" shrinkToFit="1"/>
    </xf>
    <xf numFmtId="0" fontId="4" fillId="2" borderId="13" xfId="0" applyFont="1" applyFill="1" applyBorder="1" applyAlignment="1">
      <alignment horizontal="left" vertical="center" indent="1" shrinkToFit="1"/>
    </xf>
    <xf numFmtId="0" fontId="4" fillId="2" borderId="14" xfId="0" applyFont="1" applyFill="1" applyBorder="1" applyAlignment="1">
      <alignment horizontal="left" vertical="center" indent="1" shrinkToFit="1"/>
    </xf>
    <xf numFmtId="0" fontId="4" fillId="0" borderId="7" xfId="0" applyFont="1" applyFill="1" applyBorder="1" applyAlignment="1" applyProtection="1">
      <alignment horizontal="center" vertical="center" shrinkToFit="1"/>
      <protection locked="0"/>
    </xf>
    <xf numFmtId="0" fontId="4" fillId="0" borderId="23" xfId="0" applyFont="1" applyFill="1" applyBorder="1" applyAlignment="1" applyProtection="1">
      <alignment horizontal="center" vertical="center" shrinkToFit="1"/>
      <protection locked="0"/>
    </xf>
    <xf numFmtId="0" fontId="4" fillId="0" borderId="9" xfId="0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wrapText="1" shrinkToFi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</cellXfs>
  <cellStyles count="6">
    <cellStyle name="Heading" xfId="1" xr:uid="{00000000-0005-0000-0000-000000000000}"/>
    <cellStyle name="Heading1" xfId="2" xr:uid="{00000000-0005-0000-0000-000001000000}"/>
    <cellStyle name="Result" xfId="3" xr:uid="{00000000-0005-0000-0000-000002000000}"/>
    <cellStyle name="Result2" xfId="4" xr:uid="{00000000-0005-0000-0000-000003000000}"/>
    <cellStyle name="桁区切り" xfId="5" builtinId="6"/>
    <cellStyle name="標準" xfId="0" builtinId="0" customBuiltin="1"/>
  </cellStyles>
  <dxfs count="0"/>
  <tableStyles count="0" defaultTableStyle="TableStyleMedium2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45"/>
  <sheetViews>
    <sheetView tabSelected="1" view="pageBreakPreview" zoomScale="80" zoomScaleNormal="85" zoomScaleSheetLayoutView="80" workbookViewId="0">
      <selection activeCell="E7" sqref="E7:H7"/>
    </sheetView>
  </sheetViews>
  <sheetFormatPr defaultColWidth="8.86328125" defaultRowHeight="14.25" customHeight="1" x14ac:dyDescent="0.25"/>
  <cols>
    <col min="1" max="4" width="5.33203125" style="4" customWidth="1"/>
    <col min="5" max="5" width="51.796875" style="4" customWidth="1"/>
    <col min="6" max="6" width="9.796875" style="4" customWidth="1"/>
    <col min="7" max="7" width="6.796875" style="4" customWidth="1"/>
    <col min="8" max="8" width="12.796875" style="25" customWidth="1"/>
    <col min="9" max="9" width="15.796875" style="25" customWidth="1"/>
    <col min="10" max="10" width="5.33203125" style="25" customWidth="1"/>
    <col min="11" max="11" width="25.53125" style="4" customWidth="1"/>
    <col min="12" max="257" width="9.1328125" style="4" customWidth="1"/>
    <col min="258" max="1024" width="9.1328125" style="3" customWidth="1"/>
    <col min="1025" max="16384" width="8.86328125" style="3"/>
  </cols>
  <sheetData>
    <row r="1" spans="1:11" ht="18" customHeight="1" x14ac:dyDescent="0.25">
      <c r="A1" s="1"/>
      <c r="B1" s="2"/>
      <c r="C1" s="2"/>
      <c r="D1" s="2"/>
      <c r="E1" s="2"/>
      <c r="F1" s="2"/>
      <c r="G1" s="2"/>
      <c r="H1" s="19"/>
      <c r="I1" s="19"/>
      <c r="J1" s="20"/>
      <c r="K1" s="3"/>
    </row>
    <row r="2" spans="1:11" ht="36" customHeight="1" x14ac:dyDescent="0.25">
      <c r="A2" s="5"/>
      <c r="B2" s="6"/>
      <c r="C2" s="6"/>
      <c r="D2" s="6"/>
      <c r="E2" s="17" t="s">
        <v>10</v>
      </c>
      <c r="F2" s="81"/>
      <c r="G2" s="82"/>
      <c r="H2" s="82"/>
      <c r="I2" s="83"/>
      <c r="J2" s="21"/>
      <c r="K2" s="3"/>
    </row>
    <row r="3" spans="1:11" ht="9" customHeight="1" x14ac:dyDescent="0.25">
      <c r="A3" s="5"/>
      <c r="B3" s="6"/>
      <c r="C3" s="6"/>
      <c r="D3" s="6"/>
      <c r="E3" s="6"/>
      <c r="F3" s="13"/>
      <c r="G3" s="13"/>
      <c r="H3" s="22"/>
      <c r="I3" s="22"/>
      <c r="J3" s="21"/>
      <c r="K3" s="3"/>
    </row>
    <row r="4" spans="1:11" ht="36" customHeight="1" x14ac:dyDescent="0.25">
      <c r="A4" s="7"/>
      <c r="B4" s="75" t="s">
        <v>7</v>
      </c>
      <c r="C4" s="75"/>
      <c r="D4" s="75"/>
      <c r="E4" s="75"/>
      <c r="F4" s="75"/>
      <c r="G4" s="75"/>
      <c r="H4" s="75"/>
      <c r="I4" s="75"/>
      <c r="J4" s="21"/>
      <c r="K4" s="3"/>
    </row>
    <row r="5" spans="1:11" ht="9" customHeight="1" x14ac:dyDescent="0.25">
      <c r="A5" s="7"/>
      <c r="B5" s="14"/>
      <c r="C5" s="14"/>
      <c r="D5" s="14"/>
      <c r="E5" s="14"/>
      <c r="F5" s="14"/>
      <c r="G5" s="14"/>
      <c r="H5" s="23"/>
      <c r="I5" s="23"/>
      <c r="J5" s="21"/>
      <c r="K5" s="3"/>
    </row>
    <row r="6" spans="1:11" ht="36" customHeight="1" x14ac:dyDescent="0.25">
      <c r="A6" s="5"/>
      <c r="B6" s="76" t="s">
        <v>12</v>
      </c>
      <c r="C6" s="76"/>
      <c r="D6" s="77"/>
      <c r="E6" s="9" t="s">
        <v>59</v>
      </c>
      <c r="F6" s="6"/>
      <c r="G6" s="6"/>
      <c r="H6" s="17"/>
      <c r="I6" s="17"/>
      <c r="J6" s="21"/>
      <c r="K6" s="3"/>
    </row>
    <row r="7" spans="1:11" ht="36" customHeight="1" x14ac:dyDescent="0.25">
      <c r="A7" s="5"/>
      <c r="B7" s="76" t="s">
        <v>13</v>
      </c>
      <c r="C7" s="76"/>
      <c r="D7" s="77"/>
      <c r="E7" s="78" t="s">
        <v>28</v>
      </c>
      <c r="F7" s="79"/>
      <c r="G7" s="79"/>
      <c r="H7" s="80"/>
      <c r="I7" s="17"/>
      <c r="J7" s="21"/>
      <c r="K7" s="3"/>
    </row>
    <row r="8" spans="1:11" ht="18" customHeight="1" x14ac:dyDescent="0.25">
      <c r="A8" s="5"/>
      <c r="B8" s="6"/>
      <c r="C8" s="6"/>
      <c r="D8" s="6"/>
      <c r="E8" s="6"/>
      <c r="F8" s="6"/>
      <c r="G8" s="6"/>
      <c r="H8" s="17"/>
      <c r="I8" s="17"/>
      <c r="J8" s="21"/>
      <c r="K8" s="3"/>
    </row>
    <row r="9" spans="1:11" s="8" customFormat="1" ht="36" customHeight="1" x14ac:dyDescent="0.25">
      <c r="A9" s="62" t="s">
        <v>8</v>
      </c>
      <c r="B9" s="63"/>
      <c r="C9" s="63"/>
      <c r="D9" s="63"/>
      <c r="E9" s="64"/>
      <c r="F9" s="16" t="s">
        <v>4</v>
      </c>
      <c r="G9" s="16" t="s">
        <v>5</v>
      </c>
      <c r="H9" s="18" t="s">
        <v>6</v>
      </c>
      <c r="I9" s="65" t="s">
        <v>11</v>
      </c>
      <c r="J9" s="65"/>
    </row>
    <row r="10" spans="1:11" ht="36" customHeight="1" x14ac:dyDescent="0.25">
      <c r="A10" s="66"/>
      <c r="B10" s="69" t="s">
        <v>29</v>
      </c>
      <c r="C10" s="69"/>
      <c r="D10" s="69"/>
      <c r="E10" s="69"/>
      <c r="F10" s="26">
        <v>1</v>
      </c>
      <c r="G10" s="10" t="s">
        <v>47</v>
      </c>
      <c r="H10" s="24" t="s">
        <v>9</v>
      </c>
      <c r="I10" s="43"/>
      <c r="J10" s="43"/>
      <c r="K10" s="3"/>
    </row>
    <row r="11" spans="1:11" ht="36" customHeight="1" x14ac:dyDescent="0.25">
      <c r="A11" s="67"/>
      <c r="B11" s="39" t="s">
        <v>30</v>
      </c>
      <c r="C11" s="40"/>
      <c r="D11" s="40"/>
      <c r="E11" s="41"/>
      <c r="F11" s="12">
        <v>1</v>
      </c>
      <c r="G11" s="11" t="s">
        <v>47</v>
      </c>
      <c r="H11" s="24" t="s">
        <v>9</v>
      </c>
      <c r="I11" s="43"/>
      <c r="J11" s="43"/>
      <c r="K11" s="3"/>
    </row>
    <row r="12" spans="1:11" ht="36" customHeight="1" x14ac:dyDescent="0.25">
      <c r="A12" s="67"/>
      <c r="B12" s="39" t="s">
        <v>31</v>
      </c>
      <c r="C12" s="40"/>
      <c r="D12" s="40"/>
      <c r="E12" s="41"/>
      <c r="F12" s="12">
        <v>1</v>
      </c>
      <c r="G12" s="11" t="s">
        <v>47</v>
      </c>
      <c r="H12" s="24" t="s">
        <v>9</v>
      </c>
      <c r="I12" s="43"/>
      <c r="J12" s="43"/>
      <c r="K12" s="3"/>
    </row>
    <row r="13" spans="1:11" ht="36" customHeight="1" x14ac:dyDescent="0.25">
      <c r="A13" s="67"/>
      <c r="B13" s="39" t="s">
        <v>32</v>
      </c>
      <c r="C13" s="40"/>
      <c r="D13" s="40"/>
      <c r="E13" s="41"/>
      <c r="F13" s="12">
        <v>1</v>
      </c>
      <c r="G13" s="11" t="s">
        <v>47</v>
      </c>
      <c r="H13" s="24" t="s">
        <v>9</v>
      </c>
      <c r="I13" s="43"/>
      <c r="J13" s="43"/>
      <c r="K13" s="3"/>
    </row>
    <row r="14" spans="1:11" ht="36" customHeight="1" x14ac:dyDescent="0.25">
      <c r="A14" s="67"/>
      <c r="B14" s="39" t="s">
        <v>33</v>
      </c>
      <c r="C14" s="40"/>
      <c r="D14" s="40"/>
      <c r="E14" s="41"/>
      <c r="F14" s="12">
        <v>1</v>
      </c>
      <c r="G14" s="11" t="s">
        <v>47</v>
      </c>
      <c r="H14" s="24" t="s">
        <v>9</v>
      </c>
      <c r="I14" s="43"/>
      <c r="J14" s="43"/>
      <c r="K14" s="3"/>
    </row>
    <row r="15" spans="1:11" ht="36" customHeight="1" x14ac:dyDescent="0.25">
      <c r="A15" s="67"/>
      <c r="B15" s="39" t="s">
        <v>34</v>
      </c>
      <c r="C15" s="40"/>
      <c r="D15" s="40"/>
      <c r="E15" s="41"/>
      <c r="F15" s="12">
        <v>1</v>
      </c>
      <c r="G15" s="11" t="s">
        <v>47</v>
      </c>
      <c r="H15" s="24" t="s">
        <v>9</v>
      </c>
      <c r="I15" s="43"/>
      <c r="J15" s="43"/>
      <c r="K15" s="3"/>
    </row>
    <row r="16" spans="1:11" ht="36" customHeight="1" x14ac:dyDescent="0.25">
      <c r="A16" s="67"/>
      <c r="B16" s="39" t="s">
        <v>58</v>
      </c>
      <c r="C16" s="40"/>
      <c r="D16" s="40"/>
      <c r="E16" s="41"/>
      <c r="F16" s="12">
        <v>1</v>
      </c>
      <c r="G16" s="11" t="s">
        <v>47</v>
      </c>
      <c r="H16" s="24" t="s">
        <v>9</v>
      </c>
      <c r="I16" s="43"/>
      <c r="J16" s="43"/>
      <c r="K16" s="3"/>
    </row>
    <row r="17" spans="1:1024" ht="36" customHeight="1" x14ac:dyDescent="0.25">
      <c r="A17" s="67"/>
      <c r="B17" s="39" t="s">
        <v>35</v>
      </c>
      <c r="C17" s="40"/>
      <c r="D17" s="40"/>
      <c r="E17" s="41"/>
      <c r="F17" s="12">
        <v>1</v>
      </c>
      <c r="G17" s="11" t="s">
        <v>47</v>
      </c>
      <c r="H17" s="24" t="s">
        <v>9</v>
      </c>
      <c r="I17" s="43"/>
      <c r="J17" s="43"/>
      <c r="K17" s="3"/>
    </row>
    <row r="18" spans="1:1024" ht="36" customHeight="1" thickBot="1" x14ac:dyDescent="0.3">
      <c r="A18" s="67"/>
      <c r="B18" s="39" t="s">
        <v>36</v>
      </c>
      <c r="C18" s="40"/>
      <c r="D18" s="40"/>
      <c r="E18" s="41"/>
      <c r="F18" s="27">
        <v>1</v>
      </c>
      <c r="G18" s="28" t="s">
        <v>47</v>
      </c>
      <c r="H18" s="29" t="s">
        <v>9</v>
      </c>
      <c r="I18" s="44"/>
      <c r="J18" s="44"/>
      <c r="K18" s="3"/>
    </row>
    <row r="19" spans="1:1024" ht="36" customHeight="1" x14ac:dyDescent="0.25">
      <c r="A19" s="68"/>
      <c r="B19" s="49" t="s">
        <v>38</v>
      </c>
      <c r="C19" s="50"/>
      <c r="D19" s="50"/>
      <c r="E19" s="51"/>
      <c r="F19" s="32">
        <v>1</v>
      </c>
      <c r="G19" s="33" t="s">
        <v>47</v>
      </c>
      <c r="H19" s="34" t="s">
        <v>9</v>
      </c>
      <c r="I19" s="45">
        <f>SUM(I20:J26)</f>
        <v>0</v>
      </c>
      <c r="J19" s="46"/>
      <c r="K19" s="3" t="s">
        <v>48</v>
      </c>
    </row>
    <row r="20" spans="1:1024" s="4" customFormat="1" ht="36" customHeight="1" x14ac:dyDescent="0.25">
      <c r="A20" s="68"/>
      <c r="B20" s="70"/>
      <c r="C20" s="39" t="s">
        <v>39</v>
      </c>
      <c r="D20" s="40"/>
      <c r="E20" s="41"/>
      <c r="F20" s="12">
        <v>1</v>
      </c>
      <c r="G20" s="11" t="s">
        <v>46</v>
      </c>
      <c r="H20" s="37"/>
      <c r="I20" s="47">
        <f t="shared" ref="I20:I26" si="0">ROUNDDOWN(F20*H20,0)</f>
        <v>0</v>
      </c>
      <c r="J20" s="48"/>
      <c r="K20" s="3" t="s">
        <v>49</v>
      </c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</row>
    <row r="21" spans="1:1024" s="4" customFormat="1" ht="36" customHeight="1" x14ac:dyDescent="0.25">
      <c r="A21" s="68"/>
      <c r="B21" s="70"/>
      <c r="C21" s="39" t="s">
        <v>40</v>
      </c>
      <c r="D21" s="40"/>
      <c r="E21" s="41"/>
      <c r="F21" s="12">
        <v>1</v>
      </c>
      <c r="G21" s="11" t="s">
        <v>46</v>
      </c>
      <c r="H21" s="37"/>
      <c r="I21" s="47">
        <f t="shared" si="0"/>
        <v>0</v>
      </c>
      <c r="J21" s="48"/>
      <c r="K21" s="3" t="s">
        <v>50</v>
      </c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</row>
    <row r="22" spans="1:1024" s="4" customFormat="1" ht="36" customHeight="1" x14ac:dyDescent="0.25">
      <c r="A22" s="68"/>
      <c r="B22" s="70"/>
      <c r="C22" s="39" t="s">
        <v>41</v>
      </c>
      <c r="D22" s="40"/>
      <c r="E22" s="41"/>
      <c r="F22" s="12">
        <v>1</v>
      </c>
      <c r="G22" s="11" t="s">
        <v>46</v>
      </c>
      <c r="H22" s="37"/>
      <c r="I22" s="47">
        <f t="shared" si="0"/>
        <v>0</v>
      </c>
      <c r="J22" s="48"/>
      <c r="K22" s="3" t="s">
        <v>51</v>
      </c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</row>
    <row r="23" spans="1:1024" s="4" customFormat="1" ht="36" customHeight="1" x14ac:dyDescent="0.25">
      <c r="A23" s="68"/>
      <c r="B23" s="70"/>
      <c r="C23" s="39" t="s">
        <v>42</v>
      </c>
      <c r="D23" s="40"/>
      <c r="E23" s="41"/>
      <c r="F23" s="12">
        <v>2</v>
      </c>
      <c r="G23" s="11" t="s">
        <v>46</v>
      </c>
      <c r="H23" s="37"/>
      <c r="I23" s="47">
        <f t="shared" si="0"/>
        <v>0</v>
      </c>
      <c r="J23" s="48"/>
      <c r="K23" s="3" t="s">
        <v>52</v>
      </c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</row>
    <row r="24" spans="1:1024" s="4" customFormat="1" ht="36" customHeight="1" x14ac:dyDescent="0.25">
      <c r="A24" s="68"/>
      <c r="B24" s="70"/>
      <c r="C24" s="39" t="s">
        <v>43</v>
      </c>
      <c r="D24" s="40"/>
      <c r="E24" s="41"/>
      <c r="F24" s="12">
        <v>2</v>
      </c>
      <c r="G24" s="11" t="s">
        <v>46</v>
      </c>
      <c r="H24" s="37"/>
      <c r="I24" s="47">
        <f t="shared" si="0"/>
        <v>0</v>
      </c>
      <c r="J24" s="48"/>
      <c r="K24" s="3" t="s">
        <v>53</v>
      </c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</row>
    <row r="25" spans="1:1024" s="4" customFormat="1" ht="36" customHeight="1" x14ac:dyDescent="0.25">
      <c r="A25" s="68"/>
      <c r="B25" s="70"/>
      <c r="C25" s="42" t="s">
        <v>44</v>
      </c>
      <c r="D25" s="42"/>
      <c r="E25" s="42"/>
      <c r="F25" s="12">
        <v>1</v>
      </c>
      <c r="G25" s="11" t="s">
        <v>46</v>
      </c>
      <c r="H25" s="37"/>
      <c r="I25" s="47">
        <f t="shared" si="0"/>
        <v>0</v>
      </c>
      <c r="J25" s="48"/>
      <c r="K25" s="3" t="s">
        <v>54</v>
      </c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</row>
    <row r="26" spans="1:1024" s="4" customFormat="1" ht="36" customHeight="1" thickBot="1" x14ac:dyDescent="0.3">
      <c r="A26" s="68"/>
      <c r="B26" s="71"/>
      <c r="C26" s="59" t="s">
        <v>45</v>
      </c>
      <c r="D26" s="59"/>
      <c r="E26" s="59"/>
      <c r="F26" s="35">
        <v>1</v>
      </c>
      <c r="G26" s="36" t="s">
        <v>46</v>
      </c>
      <c r="H26" s="38"/>
      <c r="I26" s="73">
        <f t="shared" si="0"/>
        <v>0</v>
      </c>
      <c r="J26" s="74"/>
      <c r="K26" s="3" t="s">
        <v>55</v>
      </c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</row>
    <row r="27" spans="1:1024" s="4" customFormat="1" ht="36" customHeight="1" x14ac:dyDescent="0.25">
      <c r="A27" s="67"/>
      <c r="B27" s="56" t="s">
        <v>37</v>
      </c>
      <c r="C27" s="56"/>
      <c r="D27" s="56"/>
      <c r="E27" s="56"/>
      <c r="F27" s="30">
        <v>1</v>
      </c>
      <c r="G27" s="15" t="s">
        <v>47</v>
      </c>
      <c r="H27" s="31" t="s">
        <v>9</v>
      </c>
      <c r="I27" s="72"/>
      <c r="J27" s="72"/>
      <c r="K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</row>
    <row r="28" spans="1:1024" s="4" customFormat="1" ht="36" customHeight="1" x14ac:dyDescent="0.25">
      <c r="A28" s="60" t="s">
        <v>14</v>
      </c>
      <c r="B28" s="60"/>
      <c r="C28" s="60"/>
      <c r="D28" s="60"/>
      <c r="E28" s="60"/>
      <c r="F28" s="60"/>
      <c r="G28" s="60"/>
      <c r="H28" s="60"/>
      <c r="I28" s="61">
        <f>SUM(I10:J19,I27)</f>
        <v>0</v>
      </c>
      <c r="J28" s="61"/>
      <c r="K28" s="3" t="s">
        <v>56</v>
      </c>
      <c r="L28" s="3"/>
    </row>
    <row r="29" spans="1:1024" s="4" customFormat="1" ht="36" customHeight="1" x14ac:dyDescent="0.25">
      <c r="A29" s="52" t="s">
        <v>0</v>
      </c>
      <c r="B29" s="52"/>
      <c r="C29" s="52"/>
      <c r="D29" s="52"/>
      <c r="E29" s="52"/>
      <c r="F29" s="52"/>
      <c r="G29" s="52"/>
      <c r="H29" s="52"/>
      <c r="I29" s="53"/>
      <c r="J29" s="53"/>
      <c r="K29" s="3"/>
    </row>
    <row r="30" spans="1:1024" s="4" customFormat="1" ht="36" customHeight="1" x14ac:dyDescent="0.25">
      <c r="A30" s="52" t="s">
        <v>1</v>
      </c>
      <c r="B30" s="52"/>
      <c r="C30" s="52"/>
      <c r="D30" s="52"/>
      <c r="E30" s="52"/>
      <c r="F30" s="52"/>
      <c r="G30" s="52"/>
      <c r="H30" s="52"/>
      <c r="I30" s="53"/>
      <c r="J30" s="53"/>
      <c r="K30" s="3"/>
    </row>
    <row r="31" spans="1:1024" s="4" customFormat="1" ht="36" customHeight="1" x14ac:dyDescent="0.25">
      <c r="A31" s="52" t="s">
        <v>2</v>
      </c>
      <c r="B31" s="52"/>
      <c r="C31" s="52"/>
      <c r="D31" s="52"/>
      <c r="E31" s="52"/>
      <c r="F31" s="52"/>
      <c r="G31" s="52"/>
      <c r="H31" s="52"/>
      <c r="I31" s="53"/>
      <c r="J31" s="53"/>
      <c r="K31" s="3"/>
    </row>
    <row r="32" spans="1:1024" s="4" customFormat="1" ht="36" customHeight="1" x14ac:dyDescent="0.25">
      <c r="A32" s="57" t="s">
        <v>3</v>
      </c>
      <c r="B32" s="57"/>
      <c r="C32" s="57"/>
      <c r="D32" s="57"/>
      <c r="E32" s="57"/>
      <c r="F32" s="57"/>
      <c r="G32" s="57"/>
      <c r="H32" s="57"/>
      <c r="I32" s="58">
        <f>SUM(I28:J31)</f>
        <v>0</v>
      </c>
      <c r="J32" s="58"/>
      <c r="K32" s="3" t="s">
        <v>57</v>
      </c>
    </row>
    <row r="33" spans="1:257" ht="27" customHeight="1" x14ac:dyDescent="0.25">
      <c r="A33" s="55" t="s">
        <v>21</v>
      </c>
      <c r="B33" s="55"/>
      <c r="C33" s="55"/>
      <c r="D33" s="55"/>
      <c r="E33" s="55"/>
      <c r="F33" s="55"/>
      <c r="G33" s="55"/>
      <c r="H33" s="55"/>
      <c r="I33" s="55"/>
      <c r="J33" s="55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</row>
    <row r="34" spans="1:257" ht="36" customHeight="1" x14ac:dyDescent="0.25">
      <c r="A34" s="52" t="s">
        <v>24</v>
      </c>
      <c r="B34" s="52"/>
      <c r="C34" s="52"/>
      <c r="D34" s="52"/>
      <c r="E34" s="52"/>
      <c r="F34" s="52"/>
      <c r="G34" s="52"/>
      <c r="H34" s="52"/>
      <c r="I34" s="54"/>
      <c r="J34" s="54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</row>
    <row r="35" spans="1:257" ht="36" customHeight="1" x14ac:dyDescent="0.25">
      <c r="A35" s="52" t="s">
        <v>25</v>
      </c>
      <c r="B35" s="52"/>
      <c r="C35" s="52"/>
      <c r="D35" s="52"/>
      <c r="E35" s="52"/>
      <c r="F35" s="52"/>
      <c r="G35" s="52"/>
      <c r="H35" s="52"/>
      <c r="I35" s="54"/>
      <c r="J35" s="54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</row>
    <row r="36" spans="1:257" ht="36" customHeight="1" x14ac:dyDescent="0.25">
      <c r="A36" s="52" t="s">
        <v>26</v>
      </c>
      <c r="B36" s="52"/>
      <c r="C36" s="52"/>
      <c r="D36" s="52"/>
      <c r="E36" s="52"/>
      <c r="F36" s="52"/>
      <c r="G36" s="52"/>
      <c r="H36" s="52"/>
      <c r="I36" s="54"/>
      <c r="J36" s="54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</row>
    <row r="37" spans="1:257" ht="36" customHeight="1" x14ac:dyDescent="0.25">
      <c r="A37" s="52" t="s">
        <v>27</v>
      </c>
      <c r="B37" s="52"/>
      <c r="C37" s="52"/>
      <c r="D37" s="52"/>
      <c r="E37" s="52"/>
      <c r="F37" s="52"/>
      <c r="G37" s="52"/>
      <c r="H37" s="52"/>
      <c r="I37" s="54"/>
      <c r="J37" s="54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</row>
    <row r="38" spans="1:257" ht="36" customHeight="1" x14ac:dyDescent="0.25">
      <c r="A38" s="52" t="s">
        <v>23</v>
      </c>
      <c r="B38" s="52"/>
      <c r="C38" s="52"/>
      <c r="D38" s="52"/>
      <c r="E38" s="52"/>
      <c r="F38" s="52"/>
      <c r="G38" s="52"/>
      <c r="H38" s="52"/>
      <c r="I38" s="54"/>
      <c r="J38" s="54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</row>
    <row r="39" spans="1:257" s="4" customFormat="1" ht="27" customHeight="1" x14ac:dyDescent="0.25">
      <c r="A39" s="88" t="s">
        <v>18</v>
      </c>
      <c r="B39" s="89"/>
      <c r="C39" s="89"/>
      <c r="D39" s="89"/>
      <c r="E39" s="89"/>
      <c r="F39" s="89"/>
      <c r="G39" s="89"/>
      <c r="H39" s="89"/>
      <c r="I39" s="89"/>
      <c r="J39" s="89"/>
    </row>
    <row r="40" spans="1:257" s="4" customFormat="1" ht="27" customHeight="1" x14ac:dyDescent="0.25">
      <c r="A40" s="90" t="s">
        <v>16</v>
      </c>
      <c r="B40" s="90"/>
      <c r="C40" s="90"/>
      <c r="D40" s="90"/>
      <c r="E40" s="90"/>
      <c r="F40" s="90"/>
      <c r="G40" s="90"/>
      <c r="H40" s="90"/>
      <c r="I40" s="90"/>
      <c r="J40" s="90"/>
    </row>
    <row r="41" spans="1:257" s="4" customFormat="1" ht="27" customHeight="1" x14ac:dyDescent="0.25">
      <c r="A41" s="86" t="s">
        <v>15</v>
      </c>
      <c r="B41" s="86"/>
      <c r="C41" s="86"/>
      <c r="D41" s="86"/>
      <c r="E41" s="86"/>
      <c r="F41" s="86"/>
      <c r="G41" s="86"/>
      <c r="H41" s="86"/>
      <c r="I41" s="86"/>
      <c r="J41" s="86"/>
      <c r="K41" s="3"/>
    </row>
    <row r="42" spans="1:257" s="4" customFormat="1" ht="27" customHeight="1" x14ac:dyDescent="0.25">
      <c r="A42" s="86" t="s">
        <v>17</v>
      </c>
      <c r="B42" s="86"/>
      <c r="C42" s="86"/>
      <c r="D42" s="86"/>
      <c r="E42" s="86"/>
      <c r="F42" s="86"/>
      <c r="G42" s="86"/>
      <c r="H42" s="86"/>
      <c r="I42" s="86"/>
      <c r="J42" s="86"/>
      <c r="K42" s="3"/>
    </row>
    <row r="43" spans="1:257" s="4" customFormat="1" ht="27" customHeight="1" x14ac:dyDescent="0.25">
      <c r="A43" s="87" t="s">
        <v>20</v>
      </c>
      <c r="B43" s="86"/>
      <c r="C43" s="86"/>
      <c r="D43" s="86"/>
      <c r="E43" s="86"/>
      <c r="F43" s="86"/>
      <c r="G43" s="86"/>
      <c r="H43" s="86"/>
      <c r="I43" s="86"/>
      <c r="J43" s="86"/>
      <c r="K43" s="3"/>
    </row>
    <row r="44" spans="1:257" s="4" customFormat="1" ht="27" customHeight="1" x14ac:dyDescent="0.25">
      <c r="A44" s="84" t="s">
        <v>19</v>
      </c>
      <c r="B44" s="85"/>
      <c r="C44" s="85"/>
      <c r="D44" s="85"/>
      <c r="E44" s="85"/>
      <c r="F44" s="85"/>
      <c r="G44" s="85"/>
      <c r="H44" s="85"/>
      <c r="I44" s="85"/>
      <c r="J44" s="85"/>
      <c r="K44" s="3"/>
    </row>
    <row r="45" spans="1:257" ht="27" customHeight="1" x14ac:dyDescent="0.25">
      <c r="A45" s="84" t="s">
        <v>22</v>
      </c>
      <c r="B45" s="85"/>
      <c r="C45" s="85"/>
      <c r="D45" s="85"/>
      <c r="E45" s="85"/>
      <c r="F45" s="85"/>
      <c r="G45" s="85"/>
      <c r="H45" s="85"/>
      <c r="I45" s="85"/>
      <c r="J45" s="85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</row>
  </sheetData>
  <sheetProtection algorithmName="SHA-512" hashValue="2obu5aEAp5wL0Nw+OWaAssZZqUJoBaKmHMUVtXV6YAlOP9Q2kTlVLEThj8usaj+sfhh097Hn1r0s0zUopQlUmQ==" saltValue="kn3QXO5ZsKWnoKyMsH+Wjw==" spinCount="100000" sheet="1" objects="1" scenarios="1" formatCells="0"/>
  <mergeCells count="73">
    <mergeCell ref="A45:J45"/>
    <mergeCell ref="I36:J36"/>
    <mergeCell ref="A37:H37"/>
    <mergeCell ref="I37:J37"/>
    <mergeCell ref="A38:H38"/>
    <mergeCell ref="I38:J38"/>
    <mergeCell ref="A42:J42"/>
    <mergeCell ref="A43:J43"/>
    <mergeCell ref="A44:J44"/>
    <mergeCell ref="A39:J39"/>
    <mergeCell ref="A40:J40"/>
    <mergeCell ref="A41:J41"/>
    <mergeCell ref="B4:I4"/>
    <mergeCell ref="B6:D6"/>
    <mergeCell ref="B7:D7"/>
    <mergeCell ref="E7:H7"/>
    <mergeCell ref="F2:I2"/>
    <mergeCell ref="A9:E9"/>
    <mergeCell ref="I9:J9"/>
    <mergeCell ref="A10:A27"/>
    <mergeCell ref="B10:E10"/>
    <mergeCell ref="I10:J10"/>
    <mergeCell ref="B11:E11"/>
    <mergeCell ref="I11:J11"/>
    <mergeCell ref="B20:B26"/>
    <mergeCell ref="C20:E20"/>
    <mergeCell ref="I20:J20"/>
    <mergeCell ref="I27:J27"/>
    <mergeCell ref="I23:J23"/>
    <mergeCell ref="C24:E24"/>
    <mergeCell ref="I24:J24"/>
    <mergeCell ref="I26:J26"/>
    <mergeCell ref="I21:J21"/>
    <mergeCell ref="B27:E27"/>
    <mergeCell ref="A32:H32"/>
    <mergeCell ref="I32:J32"/>
    <mergeCell ref="I22:J22"/>
    <mergeCell ref="C26:E26"/>
    <mergeCell ref="A30:H30"/>
    <mergeCell ref="I30:J30"/>
    <mergeCell ref="A31:H31"/>
    <mergeCell ref="I31:J31"/>
    <mergeCell ref="A28:H28"/>
    <mergeCell ref="I28:J28"/>
    <mergeCell ref="A29:H29"/>
    <mergeCell ref="I29:J29"/>
    <mergeCell ref="A35:H35"/>
    <mergeCell ref="I35:J35"/>
    <mergeCell ref="A36:H36"/>
    <mergeCell ref="A33:J33"/>
    <mergeCell ref="A34:H34"/>
    <mergeCell ref="I34:J34"/>
    <mergeCell ref="B14:E14"/>
    <mergeCell ref="B15:E15"/>
    <mergeCell ref="B16:E16"/>
    <mergeCell ref="B17:E17"/>
    <mergeCell ref="B18:E18"/>
    <mergeCell ref="C21:E21"/>
    <mergeCell ref="C22:E22"/>
    <mergeCell ref="C23:E23"/>
    <mergeCell ref="C25:E25"/>
    <mergeCell ref="I12:J12"/>
    <mergeCell ref="I13:J13"/>
    <mergeCell ref="I14:J14"/>
    <mergeCell ref="I15:J15"/>
    <mergeCell ref="I16:J16"/>
    <mergeCell ref="I17:J17"/>
    <mergeCell ref="I18:J18"/>
    <mergeCell ref="I19:J19"/>
    <mergeCell ref="I25:J25"/>
    <mergeCell ref="B19:E19"/>
    <mergeCell ref="B12:E12"/>
    <mergeCell ref="B13:E13"/>
  </mergeCells>
  <phoneticPr fontId="3"/>
  <printOptions horizontalCentered="1"/>
  <pageMargins left="0.78740157480314965" right="0.59055118110236227" top="0.78740157480314965" bottom="0.59055118110236227" header="0.6692913385826772" footer="0.19685039370078741"/>
  <pageSetup paperSize="9" scale="72" fitToHeight="0" pageOrder="overThenDown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工事費内訳書 (R8～）</vt:lpstr>
      <vt:lpstr>'工事費内訳書 (R8～）'!Print_Area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太田 芳</cp:lastModifiedBy>
  <cp:revision>7</cp:revision>
  <cp:lastPrinted>2026-07-02T02:20:22Z</cp:lastPrinted>
  <dcterms:created xsi:type="dcterms:W3CDTF">1997-01-09T07:48:59Z</dcterms:created>
  <dcterms:modified xsi:type="dcterms:W3CDTF">2026-07-02T02:21:18Z</dcterms:modified>
</cp:coreProperties>
</file>